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6890" windowHeight="10590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Лист1!$7:$10</definedName>
    <definedName name="Z_1B8DBC13_FA40_4EBB_B52A_56D1B352A6FB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 fullCalcOnLoad="1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sea - Личное представление" guid="{1B8DBC13-FA40-4EBB-B52A-56D1B352A6FB}" mergeInterval="0" personalView="1" maximized="1" xWindow="1" yWindow="1" windowWidth="1596" windowHeight="666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B28" i="1"/>
  <c r="B29"/>
  <c r="B30"/>
  <c r="B31"/>
  <c r="B27"/>
  <c r="B26"/>
  <c r="B25"/>
  <c r="B24"/>
  <c r="B23"/>
  <c r="B22"/>
  <c r="B21"/>
  <c r="B20"/>
  <c r="B19"/>
  <c r="B18"/>
  <c r="B17"/>
  <c r="B16"/>
  <c r="B15"/>
  <c r="B14"/>
  <c r="B13"/>
  <c r="B12"/>
  <c r="B11"/>
  <c r="H25"/>
  <c r="H18"/>
  <c r="H28"/>
  <c r="F28"/>
  <c r="H27"/>
  <c r="H26"/>
  <c r="H24"/>
  <c r="H22"/>
  <c r="H20"/>
  <c r="F20"/>
  <c r="H19"/>
  <c r="H17"/>
  <c r="H16"/>
  <c r="H15"/>
  <c r="H13"/>
  <c r="H12"/>
  <c r="G28"/>
  <c r="G27"/>
  <c r="G26"/>
  <c r="G25"/>
  <c r="G24"/>
  <c r="G22"/>
  <c r="G20"/>
  <c r="G19"/>
  <c r="G18"/>
  <c r="G16"/>
  <c r="G15"/>
  <c r="G13"/>
  <c r="G17"/>
  <c r="G12"/>
  <c r="F26"/>
  <c r="F22"/>
  <c r="I28"/>
  <c r="I27"/>
  <c r="I25"/>
  <c r="I24"/>
  <c r="I23"/>
  <c r="I21"/>
  <c r="I20"/>
  <c r="I19"/>
  <c r="I18"/>
  <c r="I16"/>
  <c r="I15"/>
  <c r="I13"/>
  <c r="I12"/>
  <c r="I32"/>
  <c r="I11"/>
  <c r="H31"/>
  <c r="J32"/>
  <c r="D32"/>
  <c r="E30"/>
  <c r="C30"/>
  <c r="E29"/>
  <c r="C29"/>
  <c r="E28"/>
  <c r="C28"/>
  <c r="E27"/>
  <c r="C27"/>
  <c r="E26"/>
  <c r="C26"/>
  <c r="E25"/>
  <c r="C25"/>
  <c r="E24"/>
  <c r="C24"/>
  <c r="E23"/>
  <c r="C23"/>
  <c r="C22"/>
  <c r="E21"/>
  <c r="C21"/>
  <c r="E20"/>
  <c r="C20"/>
  <c r="E19"/>
  <c r="C19"/>
  <c r="E18"/>
  <c r="C18"/>
  <c r="E17"/>
  <c r="C17"/>
  <c r="E16"/>
  <c r="C16"/>
  <c r="E15"/>
  <c r="C15"/>
  <c r="E14"/>
  <c r="C14"/>
  <c r="E13"/>
  <c r="C13"/>
  <c r="E11"/>
  <c r="E32"/>
  <c r="C32"/>
  <c r="F31"/>
  <c r="C12"/>
  <c r="C11"/>
  <c r="F12"/>
  <c r="F27"/>
  <c r="F24"/>
  <c r="F13"/>
  <c r="F25"/>
  <c r="G32"/>
  <c r="F19"/>
  <c r="F18"/>
  <c r="F17"/>
  <c r="F16"/>
  <c r="F15"/>
  <c r="H32"/>
  <c r="F32"/>
  <c r="B32"/>
</calcChain>
</file>

<file path=xl/sharedStrings.xml><?xml version="1.0" encoding="utf-8"?>
<sst xmlns="http://schemas.openxmlformats.org/spreadsheetml/2006/main" count="39" uniqueCount="36">
  <si>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</si>
  <si>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</si>
  <si>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</si>
  <si>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</si>
  <si>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</si>
  <si>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</si>
  <si>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</si>
  <si>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</si>
  <si>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</si>
  <si>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</si>
  <si>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</si>
  <si>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</si>
  <si>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</si>
  <si>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</si>
  <si>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</si>
  <si>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</si>
  <si>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</si>
  <si>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</si>
  <si>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</si>
  <si>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</si>
  <si>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</si>
  <si>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</si>
  <si>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</si>
  <si>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</si>
  <si>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2017 год</t>
  </si>
  <si>
    <t>приложения 16</t>
  </si>
  <si>
    <t>Таблица 37</t>
  </si>
  <si>
    <t>Всего</t>
  </si>
  <si>
    <t>за счет федераль-ного бюджета</t>
  </si>
  <si>
    <t>за счет област-ного бюджета</t>
  </si>
  <si>
    <t>предоставление субсидий на повышение продуктивности в молочном скотоводстве</t>
  </si>
  <si>
    <t>осуществ-ление управлен-ческих функций органами местного самоуправ-ления</t>
  </si>
  <si>
    <t>поддержку малых форм хозяйство-вания</t>
  </si>
  <si>
    <t>предоставление субсидий на содействие достижению целевых показателей региональных программ развития агропромышленного комплекса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</si>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</sst>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10"/>
      <name val="Times New Roman"/>
      <family val="1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10" fillId="0" borderId="1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8" fillId="0" borderId="3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15" fillId="0" borderId="0" xfId="0" applyFont="1" applyFill="1"/>
    <xf numFmtId="164" fontId="0" fillId="0" borderId="0" xfId="0" applyNumberFormat="1" applyFill="1"/>
    <xf numFmtId="164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22" zoomScaleNormal="100" zoomScaleSheetLayoutView="90" workbookViewId="0">
      <selection activeCell="B28" sqref="B28:B31"/>
    </sheetView>
  </sheetViews>
  <sheetFormatPr defaultRowHeight="12.5"/>
  <cols>
    <col min="1" max="1" width="45.26953125" customWidth="1"/>
    <col min="2" max="2" width="11.54296875" customWidth="1"/>
    <col min="3" max="3" width="9.54296875" customWidth="1"/>
    <col min="4" max="4" width="10.26953125" style="22" customWidth="1"/>
    <col min="5" max="5" width="10" style="22" customWidth="1"/>
    <col min="6" max="6" width="10.7265625" customWidth="1"/>
    <col min="7" max="7" width="11.7265625" style="22" customWidth="1"/>
    <col min="8" max="8" width="10.26953125" style="22" customWidth="1"/>
    <col min="9" max="9" width="11.54296875" customWidth="1"/>
    <col min="10" max="10" width="10.7265625" customWidth="1"/>
  </cols>
  <sheetData>
    <row r="1" spans="1:10" ht="15.5">
      <c r="A1" s="1"/>
      <c r="B1" s="2"/>
      <c r="C1" s="2"/>
      <c r="D1" s="3"/>
      <c r="E1" s="3"/>
      <c r="F1" s="3"/>
      <c r="G1" s="3"/>
      <c r="H1" s="3"/>
      <c r="I1" s="4"/>
      <c r="J1" s="8" t="s">
        <v>26</v>
      </c>
    </row>
    <row r="2" spans="1:10" ht="15.5">
      <c r="A2" s="1"/>
      <c r="B2" s="2"/>
      <c r="C2" s="2"/>
      <c r="D2" s="3"/>
      <c r="E2" s="3"/>
      <c r="F2" s="3"/>
      <c r="G2" s="3"/>
      <c r="H2" s="3"/>
      <c r="I2" s="4"/>
      <c r="J2" s="8" t="s">
        <v>25</v>
      </c>
    </row>
    <row r="3" spans="1:10" ht="15.5">
      <c r="A3" s="1"/>
      <c r="B3" s="2"/>
      <c r="C3" s="2"/>
      <c r="D3" s="3"/>
      <c r="E3" s="3"/>
      <c r="F3" s="3"/>
      <c r="G3" s="3"/>
      <c r="H3" s="3"/>
      <c r="I3" s="4"/>
      <c r="J3" s="5"/>
    </row>
    <row r="4" spans="1:10" ht="36.75" customHeight="1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ht="15" customHeight="1">
      <c r="A5" s="28"/>
      <c r="B5" s="28"/>
      <c r="C5" s="28"/>
      <c r="D5" s="30"/>
      <c r="E5" s="30"/>
      <c r="F5" s="28"/>
      <c r="G5" s="30"/>
      <c r="H5" s="30"/>
      <c r="I5" s="28"/>
      <c r="J5" s="29"/>
    </row>
    <row r="6" spans="1:10" ht="14">
      <c r="A6" s="1"/>
      <c r="B6" s="2"/>
      <c r="C6" s="2"/>
      <c r="D6" s="3"/>
      <c r="E6" s="3"/>
      <c r="F6" s="3"/>
      <c r="G6" s="3"/>
      <c r="H6" s="3"/>
      <c r="I6" s="36" t="s">
        <v>0</v>
      </c>
      <c r="J6" s="37"/>
    </row>
    <row r="7" spans="1:10" s="17" customFormat="1" ht="14">
      <c r="A7" s="47" t="s">
        <v>1</v>
      </c>
      <c r="B7" s="38" t="s">
        <v>2</v>
      </c>
      <c r="C7" s="38"/>
      <c r="D7" s="38"/>
      <c r="E7" s="38"/>
      <c r="F7" s="39"/>
      <c r="G7" s="39"/>
      <c r="H7" s="39"/>
      <c r="I7" s="39"/>
      <c r="J7" s="39"/>
    </row>
    <row r="8" spans="1:10" s="17" customFormat="1" ht="75.400000000000006" customHeight="1">
      <c r="A8" s="48"/>
      <c r="B8" s="45" t="s">
        <v>3</v>
      </c>
      <c r="C8" s="50" t="s">
        <v>33</v>
      </c>
      <c r="D8" s="51"/>
      <c r="E8" s="52"/>
      <c r="F8" s="40" t="s">
        <v>30</v>
      </c>
      <c r="G8" s="41"/>
      <c r="H8" s="42"/>
      <c r="I8" s="43" t="s">
        <v>32</v>
      </c>
      <c r="J8" s="43" t="s">
        <v>31</v>
      </c>
    </row>
    <row r="9" spans="1:10" s="17" customFormat="1" ht="60.4" customHeight="1">
      <c r="A9" s="49"/>
      <c r="B9" s="46"/>
      <c r="C9" s="18" t="s">
        <v>27</v>
      </c>
      <c r="D9" s="18" t="s">
        <v>28</v>
      </c>
      <c r="E9" s="19" t="s">
        <v>29</v>
      </c>
      <c r="F9" s="18" t="s">
        <v>27</v>
      </c>
      <c r="G9" s="18" t="s">
        <v>28</v>
      </c>
      <c r="H9" s="19" t="s">
        <v>29</v>
      </c>
      <c r="I9" s="44"/>
      <c r="J9" s="44"/>
    </row>
    <row r="10" spans="1:10" ht="15">
      <c r="A10" s="6">
        <v>1</v>
      </c>
      <c r="B10" s="6">
        <v>2</v>
      </c>
      <c r="C10" s="6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23">
        <v>9</v>
      </c>
      <c r="J10" s="23">
        <v>10</v>
      </c>
    </row>
    <row r="11" spans="1:10" ht="33" customHeight="1">
      <c r="A11" s="9" t="s">
        <v>4</v>
      </c>
      <c r="B11" s="12">
        <f>C11+F11+I11+J11</f>
        <v>849.6</v>
      </c>
      <c r="C11" s="12">
        <f>D11+E11</f>
        <v>16.600000000000001</v>
      </c>
      <c r="D11" s="13">
        <v>11.5</v>
      </c>
      <c r="E11" s="13">
        <f>5.1-4.5+4.5</f>
        <v>5.0999999999999996</v>
      </c>
      <c r="F11" s="12"/>
      <c r="G11" s="14"/>
      <c r="H11" s="13"/>
      <c r="I11" s="14">
        <f>345+1</f>
        <v>346</v>
      </c>
      <c r="J11" s="16">
        <v>487</v>
      </c>
    </row>
    <row r="12" spans="1:10" ht="33.75" customHeight="1">
      <c r="A12" s="9" t="s">
        <v>5</v>
      </c>
      <c r="B12" s="12">
        <f>C12+F12+I12+J12</f>
        <v>34041.599999999991</v>
      </c>
      <c r="C12" s="12">
        <f t="shared" ref="C12:C30" si="0">D12+E12</f>
        <v>133.1</v>
      </c>
      <c r="D12" s="13">
        <v>92.1</v>
      </c>
      <c r="E12" s="13">
        <v>41</v>
      </c>
      <c r="F12" s="12">
        <f t="shared" ref="F12:F31" si="1">G12+H12</f>
        <v>28579.899999999998</v>
      </c>
      <c r="G12" s="14">
        <f>3285.3-500-193.1+1108.2-227.7</f>
        <v>3472.7000000000007</v>
      </c>
      <c r="H12" s="13">
        <f>15800+7216.6-2719.3+4809.9</f>
        <v>25107.199999999997</v>
      </c>
      <c r="I12" s="14">
        <f>2440+13.6</f>
        <v>2453.6</v>
      </c>
      <c r="J12" s="16">
        <v>2875</v>
      </c>
    </row>
    <row r="13" spans="1:10" ht="34" customHeight="1">
      <c r="A13" s="10" t="s">
        <v>6</v>
      </c>
      <c r="B13" s="12">
        <f t="shared" ref="B13:B27" si="2">C13+F13+I13+J13</f>
        <v>8537.1</v>
      </c>
      <c r="C13" s="12">
        <f t="shared" si="0"/>
        <v>285.70000000000005</v>
      </c>
      <c r="D13" s="13">
        <v>197.8</v>
      </c>
      <c r="E13" s="13">
        <f>87.9-77.5+77.5</f>
        <v>87.9</v>
      </c>
      <c r="F13" s="12">
        <f t="shared" si="1"/>
        <v>3502.5</v>
      </c>
      <c r="G13" s="14">
        <f>270.5+37.1+84.7+28.3</f>
        <v>420.6</v>
      </c>
      <c r="H13" s="13">
        <f>2183+417.4+187+294.5</f>
        <v>3081.9</v>
      </c>
      <c r="I13" s="14">
        <f>1935+14.4</f>
        <v>1949.4</v>
      </c>
      <c r="J13" s="16">
        <v>2799.5</v>
      </c>
    </row>
    <row r="14" spans="1:10" ht="32.5" customHeight="1">
      <c r="A14" s="9" t="s">
        <v>7</v>
      </c>
      <c r="B14" s="12">
        <f t="shared" si="2"/>
        <v>1015.9</v>
      </c>
      <c r="C14" s="12">
        <f t="shared" si="0"/>
        <v>45.9</v>
      </c>
      <c r="D14" s="13">
        <v>31.8</v>
      </c>
      <c r="E14" s="13">
        <f>14.1-12.4+12.4</f>
        <v>14.1</v>
      </c>
      <c r="F14" s="12"/>
      <c r="G14" s="14"/>
      <c r="H14" s="13"/>
      <c r="I14" s="14">
        <v>528</v>
      </c>
      <c r="J14" s="16">
        <v>442</v>
      </c>
    </row>
    <row r="15" spans="1:10" ht="33.5" customHeight="1">
      <c r="A15" s="9" t="s">
        <v>8</v>
      </c>
      <c r="B15" s="12">
        <f t="shared" si="2"/>
        <v>37898.9</v>
      </c>
      <c r="C15" s="12">
        <f t="shared" si="0"/>
        <v>1150.5</v>
      </c>
      <c r="D15" s="13">
        <v>796.5</v>
      </c>
      <c r="E15" s="13">
        <f>354-312.1+312.1</f>
        <v>354</v>
      </c>
      <c r="F15" s="12">
        <f t="shared" si="1"/>
        <v>30925.7</v>
      </c>
      <c r="G15" s="14">
        <f>3729.1-500+306.8-190+183.1</f>
        <v>3529</v>
      </c>
      <c r="H15" s="13">
        <f>18937+1000+2049.4+189.9+1213.3+4007.1</f>
        <v>27396.7</v>
      </c>
      <c r="I15" s="14">
        <f>2707+36.7</f>
        <v>2743.7</v>
      </c>
      <c r="J15" s="16">
        <v>3079</v>
      </c>
    </row>
    <row r="16" spans="1:10" ht="34.5" customHeight="1">
      <c r="A16" s="9" t="s">
        <v>9</v>
      </c>
      <c r="B16" s="12">
        <f t="shared" si="2"/>
        <v>1750.9</v>
      </c>
      <c r="C16" s="12">
        <f t="shared" si="0"/>
        <v>16.600000000000001</v>
      </c>
      <c r="D16" s="13">
        <v>11.5</v>
      </c>
      <c r="E16" s="13">
        <f>5.1-4.5+4.5</f>
        <v>5.0999999999999996</v>
      </c>
      <c r="F16" s="12">
        <f t="shared" si="1"/>
        <v>55.5</v>
      </c>
      <c r="G16" s="14">
        <f>7.5+0.2+1.9+2.2+0.1-5.6-2</f>
        <v>4.3000000000000007</v>
      </c>
      <c r="H16" s="13">
        <f>110-28.3-37.7+7.2</f>
        <v>51.2</v>
      </c>
      <c r="I16" s="14">
        <f>935+1.7</f>
        <v>936.7</v>
      </c>
      <c r="J16" s="16">
        <v>742.1</v>
      </c>
    </row>
    <row r="17" spans="1:11" ht="33" customHeight="1">
      <c r="A17" s="9" t="s">
        <v>10</v>
      </c>
      <c r="B17" s="12">
        <f t="shared" si="2"/>
        <v>70574.399999999994</v>
      </c>
      <c r="C17" s="12">
        <f t="shared" si="0"/>
        <v>1497.9</v>
      </c>
      <c r="D17" s="13">
        <v>1037</v>
      </c>
      <c r="E17" s="13">
        <f>460.9-406.3+406.3</f>
        <v>460.9</v>
      </c>
      <c r="F17" s="12">
        <f t="shared" si="1"/>
        <v>59850.499999999993</v>
      </c>
      <c r="G17" s="14">
        <f>8945.4-723.5-264.6-241.3-309.3-80.2</f>
        <v>7326.4999999999991</v>
      </c>
      <c r="H17" s="13">
        <f>42321+6237.7-4434.3+8399.6</f>
        <v>52523.999999999993</v>
      </c>
      <c r="I17" s="14">
        <v>5572</v>
      </c>
      <c r="J17" s="16">
        <v>3654</v>
      </c>
    </row>
    <row r="18" spans="1:11" ht="33.5" customHeight="1">
      <c r="A18" s="9" t="s">
        <v>11</v>
      </c>
      <c r="B18" s="12">
        <f t="shared" si="2"/>
        <v>5883.6999999999989</v>
      </c>
      <c r="C18" s="12">
        <f t="shared" si="0"/>
        <v>332.1</v>
      </c>
      <c r="D18" s="13">
        <v>229.9</v>
      </c>
      <c r="E18" s="13">
        <f>102.2-90.1+90.1</f>
        <v>102.2</v>
      </c>
      <c r="F18" s="12">
        <f t="shared" si="1"/>
        <v>2492.7999999999997</v>
      </c>
      <c r="G18" s="14">
        <f>102.3+45.3+30.1+5.5+109.4</f>
        <v>292.60000000000002</v>
      </c>
      <c r="H18" s="13">
        <f>520+700-4+723.3+260.9</f>
        <v>2200.1999999999998</v>
      </c>
      <c r="I18" s="14">
        <f>1576+27.4</f>
        <v>1603.4</v>
      </c>
      <c r="J18" s="16">
        <v>1455.4</v>
      </c>
    </row>
    <row r="19" spans="1:11" ht="33.75" customHeight="1">
      <c r="A19" s="9" t="s">
        <v>12</v>
      </c>
      <c r="B19" s="12">
        <f t="shared" si="2"/>
        <v>95691.999999999985</v>
      </c>
      <c r="C19" s="12">
        <f t="shared" si="0"/>
        <v>259</v>
      </c>
      <c r="D19" s="13">
        <v>179.3</v>
      </c>
      <c r="E19" s="13">
        <f>79.7-70.3+70.3</f>
        <v>79.7</v>
      </c>
      <c r="F19" s="12">
        <f t="shared" si="1"/>
        <v>89913.199999999983</v>
      </c>
      <c r="G19" s="14">
        <f>5989.5+686.1+746.6+1099.8+933.6+1166.5-39.8+351.3-2468.4</f>
        <v>8465.2000000000007</v>
      </c>
      <c r="H19" s="13">
        <f>89660-16494.6-698.6+2468.4+6512.8</f>
        <v>81447.999999999985</v>
      </c>
      <c r="I19" s="14">
        <f>1819+2.5</f>
        <v>1821.5</v>
      </c>
      <c r="J19" s="16">
        <v>3698.3</v>
      </c>
    </row>
    <row r="20" spans="1:11" ht="31.5" customHeight="1">
      <c r="A20" s="10" t="s">
        <v>13</v>
      </c>
      <c r="B20" s="12">
        <f t="shared" si="2"/>
        <v>3942.2000000000003</v>
      </c>
      <c r="C20" s="12">
        <f t="shared" si="0"/>
        <v>120.8</v>
      </c>
      <c r="D20" s="13">
        <v>83.6</v>
      </c>
      <c r="E20" s="13">
        <f>37.2-32.8+32.8</f>
        <v>37.200000000000003</v>
      </c>
      <c r="F20" s="12">
        <f t="shared" si="1"/>
        <v>943.09999999999991</v>
      </c>
      <c r="G20" s="14">
        <f>137.1-21.3-5</f>
        <v>110.8</v>
      </c>
      <c r="H20" s="13">
        <f>1134-366.6-33.2+98.1</f>
        <v>832.3</v>
      </c>
      <c r="I20" s="14">
        <f>1395+32.4</f>
        <v>1427.4</v>
      </c>
      <c r="J20" s="16">
        <v>1450.9</v>
      </c>
    </row>
    <row r="21" spans="1:11" ht="32.25" customHeight="1">
      <c r="A21" s="10" t="s">
        <v>14</v>
      </c>
      <c r="B21" s="12">
        <f t="shared" si="2"/>
        <v>1566.9</v>
      </c>
      <c r="C21" s="12">
        <f t="shared" si="0"/>
        <v>194.70000000000002</v>
      </c>
      <c r="D21" s="13">
        <v>134.80000000000001</v>
      </c>
      <c r="E21" s="13">
        <f>59.9-52.8+52.8</f>
        <v>59.9</v>
      </c>
      <c r="F21" s="12"/>
      <c r="G21" s="14"/>
      <c r="H21" s="13"/>
      <c r="I21" s="14">
        <f>1031-258.2</f>
        <v>772.8</v>
      </c>
      <c r="J21" s="16">
        <v>599.4</v>
      </c>
    </row>
    <row r="22" spans="1:11" ht="36" customHeight="1">
      <c r="A22" s="10" t="s">
        <v>15</v>
      </c>
      <c r="B22" s="12">
        <f t="shared" si="2"/>
        <v>24451</v>
      </c>
      <c r="C22" s="12">
        <f t="shared" si="0"/>
        <v>103</v>
      </c>
      <c r="D22" s="13">
        <v>71.3</v>
      </c>
      <c r="E22" s="13">
        <v>31.7</v>
      </c>
      <c r="F22" s="12">
        <f t="shared" si="1"/>
        <v>19208</v>
      </c>
      <c r="G22" s="14">
        <f>2195.7-65.3+166.6</f>
        <v>2296.9999999999995</v>
      </c>
      <c r="H22" s="13">
        <f>13604+450.7+65.3+1104.6+1686.4</f>
        <v>16911</v>
      </c>
      <c r="I22" s="14">
        <v>2265</v>
      </c>
      <c r="J22" s="16">
        <v>2875</v>
      </c>
    </row>
    <row r="23" spans="1:11" ht="32.5" customHeight="1">
      <c r="A23" s="10" t="s">
        <v>16</v>
      </c>
      <c r="B23" s="12">
        <f t="shared" si="2"/>
        <v>1165.1999999999998</v>
      </c>
      <c r="C23" s="12">
        <f t="shared" si="0"/>
        <v>7.8000000000000007</v>
      </c>
      <c r="D23" s="13">
        <v>5.4</v>
      </c>
      <c r="E23" s="13">
        <f>2.4-2.1+2.1</f>
        <v>2.4</v>
      </c>
      <c r="F23" s="12"/>
      <c r="G23" s="14"/>
      <c r="H23" s="13"/>
      <c r="I23" s="14">
        <f>615+3.1</f>
        <v>618.1</v>
      </c>
      <c r="J23" s="16">
        <v>539.29999999999995</v>
      </c>
    </row>
    <row r="24" spans="1:11" ht="21" customHeight="1">
      <c r="A24" s="10" t="s">
        <v>17</v>
      </c>
      <c r="B24" s="12">
        <f t="shared" si="2"/>
        <v>93527.9</v>
      </c>
      <c r="C24" s="12">
        <f t="shared" si="0"/>
        <v>1184.7</v>
      </c>
      <c r="D24" s="13">
        <v>820.2</v>
      </c>
      <c r="E24" s="13">
        <f>364.5-321.3+321.3</f>
        <v>364.5</v>
      </c>
      <c r="F24" s="12">
        <f t="shared" si="1"/>
        <v>83593.2</v>
      </c>
      <c r="G24" s="14">
        <f>12856.6-953.8-1270.2-866.4-1076.4+365.8+1400.3</f>
        <v>10455.9</v>
      </c>
      <c r="H24" s="13">
        <f>58681+1333.1+1574.9+11548.3</f>
        <v>73137.3</v>
      </c>
      <c r="I24" s="14">
        <f>4663+25</f>
        <v>4688</v>
      </c>
      <c r="J24" s="16">
        <v>4062</v>
      </c>
    </row>
    <row r="25" spans="1:11" ht="34" customHeight="1">
      <c r="A25" s="10" t="s">
        <v>18</v>
      </c>
      <c r="B25" s="12">
        <f t="shared" si="2"/>
        <v>26794.000000000004</v>
      </c>
      <c r="C25" s="12">
        <f t="shared" si="0"/>
        <v>217.2</v>
      </c>
      <c r="D25" s="13">
        <v>150.4</v>
      </c>
      <c r="E25" s="13">
        <f>66.8-58.9+58.9</f>
        <v>66.8</v>
      </c>
      <c r="F25" s="12">
        <f t="shared" si="1"/>
        <v>21879.300000000003</v>
      </c>
      <c r="G25" s="14">
        <f>1944.3+167.6+293.8+2.5+168.5+58.2</f>
        <v>2634.9</v>
      </c>
      <c r="H25" s="13">
        <f>17247-168.6+385.8+1780.2</f>
        <v>19244.400000000001</v>
      </c>
      <c r="I25" s="14">
        <f>2024+19.5</f>
        <v>2043.5</v>
      </c>
      <c r="J25" s="16">
        <v>2654</v>
      </c>
    </row>
    <row r="26" spans="1:11" ht="34.5" customHeight="1">
      <c r="A26" s="10" t="s">
        <v>19</v>
      </c>
      <c r="B26" s="12">
        <f t="shared" si="2"/>
        <v>16115.2</v>
      </c>
      <c r="C26" s="12">
        <f t="shared" si="0"/>
        <v>824.1</v>
      </c>
      <c r="D26" s="13">
        <v>570.5</v>
      </c>
      <c r="E26" s="13">
        <f>253.6-223.6+223.6</f>
        <v>253.6</v>
      </c>
      <c r="F26" s="12">
        <f t="shared" si="1"/>
        <v>9976.1</v>
      </c>
      <c r="G26" s="14">
        <f>2551.1-600-138.7-500-219.2+516.8</f>
        <v>1609.9999999999998</v>
      </c>
      <c r="H26" s="13">
        <f>7572-326.3-516.7+1637.1</f>
        <v>8366.1</v>
      </c>
      <c r="I26" s="14">
        <v>2440</v>
      </c>
      <c r="J26" s="16">
        <v>2875</v>
      </c>
    </row>
    <row r="27" spans="1:11" ht="20" customHeight="1">
      <c r="A27" s="10" t="s">
        <v>20</v>
      </c>
      <c r="B27" s="12">
        <f t="shared" si="2"/>
        <v>1306.0999999999999</v>
      </c>
      <c r="C27" s="12">
        <f t="shared" si="0"/>
        <v>91.7</v>
      </c>
      <c r="D27" s="13">
        <v>63.5</v>
      </c>
      <c r="E27" s="26">
        <f>28.2-24.8+24.8</f>
        <v>28.2</v>
      </c>
      <c r="F27" s="12">
        <f t="shared" si="1"/>
        <v>369.6</v>
      </c>
      <c r="G27" s="14">
        <f>113.4-78.5+0.2</f>
        <v>35.100000000000009</v>
      </c>
      <c r="H27" s="13">
        <f>252-20.8-0.3+103.6</f>
        <v>334.5</v>
      </c>
      <c r="I27" s="14">
        <f>614+4.5</f>
        <v>618.5</v>
      </c>
      <c r="J27" s="16">
        <v>226.3</v>
      </c>
      <c r="K27" s="15"/>
    </row>
    <row r="28" spans="1:11" ht="34.5" customHeight="1">
      <c r="A28" s="10" t="s">
        <v>21</v>
      </c>
      <c r="B28" s="12">
        <f>C28+F28+I28+J28</f>
        <v>22365.699999999997</v>
      </c>
      <c r="C28" s="12">
        <f t="shared" si="0"/>
        <v>6.1999999999999993</v>
      </c>
      <c r="D28" s="13">
        <v>4.3</v>
      </c>
      <c r="E28" s="13">
        <f>1.9-1.7+1.7</f>
        <v>1.9</v>
      </c>
      <c r="F28" s="12">
        <f t="shared" si="1"/>
        <v>21392.099999999995</v>
      </c>
      <c r="G28" s="33">
        <f>193.1+1153.7+267.4+523.6+176.6+138.7+241.4-55.5-24.8+12.7</f>
        <v>2626.8999999999992</v>
      </c>
      <c r="H28" s="13">
        <f>14979+1600+600+122.8+24.8+84.3+1354.3</f>
        <v>18765.199999999997</v>
      </c>
      <c r="I28" s="27">
        <f>731+76.4</f>
        <v>807.4</v>
      </c>
      <c r="J28" s="16">
        <v>160</v>
      </c>
    </row>
    <row r="29" spans="1:11" ht="33" customHeight="1">
      <c r="A29" s="10" t="s">
        <v>22</v>
      </c>
      <c r="B29" s="12">
        <f>C29+F29+I29+J29</f>
        <v>244.2</v>
      </c>
      <c r="C29" s="12">
        <f t="shared" si="0"/>
        <v>6.1999999999999993</v>
      </c>
      <c r="D29" s="13">
        <v>4.3</v>
      </c>
      <c r="E29" s="13">
        <f>1.9-1.7+1.7</f>
        <v>1.9</v>
      </c>
      <c r="F29" s="12"/>
      <c r="G29" s="14"/>
      <c r="H29" s="13"/>
      <c r="I29" s="14">
        <v>149</v>
      </c>
      <c r="J29" s="16">
        <v>89</v>
      </c>
      <c r="K29" s="15"/>
    </row>
    <row r="30" spans="1:11" ht="50.65" customHeight="1">
      <c r="A30" s="10" t="s">
        <v>34</v>
      </c>
      <c r="B30" s="12">
        <f>C30+F30+I30+J30</f>
        <v>331.2</v>
      </c>
      <c r="C30" s="12">
        <f t="shared" si="0"/>
        <v>6.1999999999999993</v>
      </c>
      <c r="D30" s="13">
        <v>4.3</v>
      </c>
      <c r="E30" s="13">
        <f>1.9-1.7+1.7</f>
        <v>1.9</v>
      </c>
      <c r="F30" s="12"/>
      <c r="G30" s="14"/>
      <c r="H30" s="13"/>
      <c r="I30" s="14">
        <v>216</v>
      </c>
      <c r="J30" s="16">
        <v>109</v>
      </c>
    </row>
    <row r="31" spans="1:11" ht="30.4" customHeight="1">
      <c r="A31" s="9" t="s">
        <v>35</v>
      </c>
      <c r="B31" s="12">
        <f>C31+F31+I31+J31</f>
        <v>1367.8</v>
      </c>
      <c r="C31" s="12"/>
      <c r="D31" s="13"/>
      <c r="E31" s="13"/>
      <c r="F31" s="12">
        <f t="shared" si="1"/>
        <v>0</v>
      </c>
      <c r="G31" s="14"/>
      <c r="H31" s="13">
        <f>3900-700-1000-1600-600</f>
        <v>0</v>
      </c>
      <c r="I31" s="14"/>
      <c r="J31" s="16">
        <v>1367.8</v>
      </c>
    </row>
    <row r="32" spans="1:11" ht="22.5" customHeight="1">
      <c r="A32" s="11" t="s">
        <v>23</v>
      </c>
      <c r="B32" s="21">
        <f>C32+F32+I32+J32</f>
        <v>449421.5</v>
      </c>
      <c r="C32" s="21">
        <f>D32+E32</f>
        <v>6500.0000000000018</v>
      </c>
      <c r="D32" s="20">
        <f>SUM(D11:D31)</f>
        <v>4500.0000000000009</v>
      </c>
      <c r="E32" s="20">
        <f>SUM(E11:E31)</f>
        <v>2000.0000000000005</v>
      </c>
      <c r="F32" s="21">
        <f>G32+H32</f>
        <v>372681.5</v>
      </c>
      <c r="G32" s="20">
        <f>SUM(G11:G31)</f>
        <v>43281.5</v>
      </c>
      <c r="H32" s="20">
        <f>SUM(H11:H31)</f>
        <v>329400</v>
      </c>
      <c r="I32" s="24">
        <f>SUM(I11:I31)</f>
        <v>34000</v>
      </c>
      <c r="J32" s="24">
        <f>SUM(J11:J31)</f>
        <v>36240.000000000007</v>
      </c>
    </row>
    <row r="33" spans="2:5">
      <c r="E33" s="31"/>
    </row>
    <row r="34" spans="2:5" ht="15.5">
      <c r="E34" s="25"/>
    </row>
    <row r="35" spans="2:5">
      <c r="B35" s="15"/>
      <c r="C35" s="15"/>
      <c r="D35" s="32"/>
    </row>
  </sheetData>
  <customSheetViews>
    <customSheetView guid="{337B9B7F-8E32-41C8-8BBE-78B5031D2E9A}" showPageBreaks="1" topLeftCell="A16">
      <selection activeCell="I27" sqref="I27"/>
      <pageMargins left="0.39370078740157483" right="0.39370078740157483" top="0.78740157480314965" bottom="0.59055118110236227" header="0.19685039370078741" footer="0.27559055118110237"/>
      <printOptions horizontalCentered="1"/>
      <pageSetup paperSize="9" firstPageNumber="506" orientation="landscape" useFirstPageNumber="1" r:id="rId1"/>
      <headerFooter alignWithMargins="0"/>
    </customSheetView>
    <customSheetView guid="{1B8DBC13-FA40-4EBB-B52A-56D1B352A6FB}">
      <selection activeCell="A24" sqref="A24:IV24"/>
      <pageMargins left="0.39370078740157483" right="0.39370078740157483" top="0.78740157480314965" bottom="0.59055118110236227" header="0.19685039370078741" footer="0.27559055118110237"/>
      <printOptions horizontalCentered="1"/>
      <pageSetup paperSize="9" firstPageNumber="506" orientation="landscape" useFirstPageNumber="1" r:id="rId2"/>
      <headerFooter alignWithMargins="0"/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3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4"/>
      <headerFooter alignWithMargins="0">
        <oddFooter>&amp;C&amp;"Times New Roman,обычный"&amp;12&amp;P</oddFooter>
      </headerFooter>
    </customSheetView>
  </customSheetViews>
  <mergeCells count="9">
    <mergeCell ref="A4:J4"/>
    <mergeCell ref="I6:J6"/>
    <mergeCell ref="B7:J7"/>
    <mergeCell ref="F8:H8"/>
    <mergeCell ref="I8:I9"/>
    <mergeCell ref="J8:J9"/>
    <mergeCell ref="B8:B9"/>
    <mergeCell ref="A7:A9"/>
    <mergeCell ref="C8:E8"/>
  </mergeCells>
  <phoneticPr fontId="11" type="noConversion"/>
  <printOptions horizontalCentered="1"/>
  <pageMargins left="0.39370078740157483" right="0.39370078740157483" top="0.78740157480314965" bottom="0.78740157480314965" header="0.19685039370078741" footer="0.27559055118110237"/>
  <pageSetup paperSize="9" firstPageNumber="506" orientation="landscape" useFirstPageNumber="1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1B8DBC13-FA40-4EBB-B52A-56D1B352A6FB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1B8DBC13-FA40-4EBB-B52A-56D1B352A6FB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uti</cp:lastModifiedBy>
  <cp:lastPrinted>2017-11-14T09:23:12Z</cp:lastPrinted>
  <dcterms:created xsi:type="dcterms:W3CDTF">2014-09-15T11:18:27Z</dcterms:created>
  <dcterms:modified xsi:type="dcterms:W3CDTF">2017-11-14T09:23:14Z</dcterms:modified>
</cp:coreProperties>
</file>